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62913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 s="1"/>
  <c r="B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<sst xmlns="http://schemas.openxmlformats.org/spreadsheetml/2006/main" count="36" uniqueCount="22">
  <si>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</si>
  <si>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</si>
  <si>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</si>
  <si>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</si>
  <si>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</si>
  <si>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</si>
  <si>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</si>
  <si>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</si>
  <si>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</si>
  <si>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</si>
  <si>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</si>
  <si>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</si>
  <si>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</si>
  <si>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</si>
  <si>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</si>
  <si>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</si>
  <si>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</si>
  <si>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</si>
  <si>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</si>
  <si>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</si>
  <si>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</si>
  <si>
    <t>от 28.05.2025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</si>
</sst>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A6" sqref="A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0"/>
      <c r="C1" s="30"/>
      <c r="D1" s="30" t="s">
        <v>17</v>
      </c>
      <c r="E1" s="30"/>
    </row>
    <row r="2" spans="1:7" ht="18.75" x14ac:dyDescent="0.3">
      <c r="B2" s="30"/>
      <c r="C2" s="30"/>
      <c r="D2" s="30" t="s">
        <v>12</v>
      </c>
      <c r="E2" s="30"/>
    </row>
    <row r="3" spans="1:7" ht="18.75" x14ac:dyDescent="0.3">
      <c r="B3" s="30"/>
      <c r="C3" s="30"/>
      <c r="D3" s="30" t="s">
        <v>13</v>
      </c>
      <c r="E3" s="30"/>
    </row>
    <row r="4" spans="1:7" ht="18.75" x14ac:dyDescent="0.3">
      <c r="B4" s="30"/>
      <c r="C4" s="30"/>
      <c r="D4" s="30" t="s">
        <v>21</v>
      </c>
      <c r="E4" s="30"/>
    </row>
    <row r="6" spans="1:7" ht="18.75" x14ac:dyDescent="0.3">
      <c r="B6" s="30"/>
      <c r="C6" s="30"/>
      <c r="D6" s="30" t="s">
        <v>17</v>
      </c>
      <c r="E6" s="30"/>
    </row>
    <row r="7" spans="1:7" ht="18.75" x14ac:dyDescent="0.3">
      <c r="B7" s="30"/>
      <c r="C7" s="30"/>
      <c r="D7" s="30" t="s">
        <v>12</v>
      </c>
      <c r="E7" s="30"/>
    </row>
    <row r="8" spans="1:7" ht="18.75" x14ac:dyDescent="0.3">
      <c r="B8" s="30"/>
      <c r="C8" s="30"/>
      <c r="D8" s="30" t="s">
        <v>13</v>
      </c>
      <c r="E8" s="30"/>
    </row>
    <row r="9" spans="1:7" ht="18.75" x14ac:dyDescent="0.3">
      <c r="B9" s="30"/>
      <c r="C9" s="30"/>
      <c r="D9" s="30" t="s">
        <v>18</v>
      </c>
      <c r="E9" s="30"/>
    </row>
    <row r="10" spans="1:7" ht="18.75" x14ac:dyDescent="0.3">
      <c r="A10" s="8"/>
      <c r="B10" s="8"/>
      <c r="C10" s="8"/>
    </row>
    <row r="11" spans="1:7" s="11" customFormat="1" ht="19.5" x14ac:dyDescent="0.3">
      <c r="A11" s="28"/>
      <c r="B11" s="29"/>
      <c r="C11" s="29"/>
      <c r="D11" s="29"/>
      <c r="E11" s="29"/>
      <c r="F11" s="29"/>
      <c r="G11" s="10"/>
    </row>
    <row r="12" spans="1:7" s="11" customFormat="1" ht="19.5" x14ac:dyDescent="0.3">
      <c r="A12" s="32" t="s">
        <v>14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25">
      <c r="A13" s="37" t="s">
        <v>19</v>
      </c>
      <c r="B13" s="37"/>
      <c r="C13" s="37"/>
      <c r="D13" s="37"/>
      <c r="E13" s="37"/>
      <c r="F13" s="27"/>
      <c r="G13" s="12"/>
    </row>
    <row r="14" spans="1:7" ht="18" x14ac:dyDescent="0.25">
      <c r="A14" s="1"/>
      <c r="B14" s="1"/>
      <c r="C14" s="1"/>
    </row>
    <row r="15" spans="1:7" s="25" customFormat="1" ht="56.25" x14ac:dyDescent="0.25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25">
      <c r="A16" s="36"/>
      <c r="B16" s="34" t="s">
        <v>16</v>
      </c>
      <c r="C16" s="34"/>
      <c r="D16" s="34" t="s">
        <v>20</v>
      </c>
      <c r="E16" s="34"/>
    </row>
    <row r="17" spans="1:5" ht="18.75" x14ac:dyDescent="0.25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">
      <c r="A18" s="3" t="s">
        <v>2</v>
      </c>
      <c r="B18" s="14">
        <f>B19-B20</f>
        <v>-2300000</v>
      </c>
      <c r="C18" s="22"/>
      <c r="D18" s="14">
        <f>D19-D20</f>
        <v>-250000</v>
      </c>
      <c r="E18" s="22"/>
    </row>
    <row r="19" spans="1:5" ht="21.75" customHeight="1" x14ac:dyDescent="0.25">
      <c r="A19" s="4" t="s">
        <v>3</v>
      </c>
      <c r="B19" s="15">
        <v>0</v>
      </c>
      <c r="C19" s="24" t="s">
        <v>6</v>
      </c>
      <c r="D19" s="15">
        <v>0</v>
      </c>
      <c r="E19" s="24" t="s">
        <v>6</v>
      </c>
    </row>
    <row r="20" spans="1:5" ht="21" customHeight="1" x14ac:dyDescent="0.3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">
      <c r="A21" s="5" t="s">
        <v>5</v>
      </c>
      <c r="B21" s="16">
        <f>B22-B23</f>
        <v>4728843</v>
      </c>
      <c r="C21" s="22"/>
      <c r="D21" s="16">
        <f>D22-D23</f>
        <v>1418000</v>
      </c>
      <c r="E21" s="22"/>
    </row>
    <row r="22" spans="1:5" ht="18.75" x14ac:dyDescent="0.3">
      <c r="A22" s="6" t="s">
        <v>3</v>
      </c>
      <c r="B22" s="17">
        <v>37525600</v>
      </c>
      <c r="C22" s="22" t="s">
        <v>7</v>
      </c>
      <c r="D22" s="17">
        <v>37993600</v>
      </c>
      <c r="E22" s="22" t="s">
        <v>7</v>
      </c>
    </row>
    <row r="23" spans="1:5" ht="18.75" x14ac:dyDescent="0.3">
      <c r="A23" s="6" t="s">
        <v>4</v>
      </c>
      <c r="B23" s="17">
        <v>32796757</v>
      </c>
      <c r="C23" s="22"/>
      <c r="D23" s="17">
        <v>36575600</v>
      </c>
      <c r="E23" s="22"/>
    </row>
    <row r="24" spans="1:5" ht="57.75" customHeight="1" x14ac:dyDescent="0.3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.75" x14ac:dyDescent="0.3">
      <c r="A25" s="7" t="s">
        <v>3</v>
      </c>
      <c r="B25" s="20">
        <f>B26</f>
        <v>9030945.6999999993</v>
      </c>
      <c r="C25" s="22"/>
      <c r="D25" s="20">
        <f>D26</f>
        <v>9489058.6090399995</v>
      </c>
      <c r="E25" s="22"/>
    </row>
    <row r="26" spans="1:5" ht="37.5" customHeight="1" x14ac:dyDescent="0.25">
      <c r="A26" s="7" t="s">
        <v>11</v>
      </c>
      <c r="B26" s="20">
        <v>9030945.6999999993</v>
      </c>
      <c r="C26" s="23">
        <v>46387</v>
      </c>
      <c r="D26" s="20">
        <v>9489058.6090399995</v>
      </c>
      <c r="E26" s="23">
        <v>46752</v>
      </c>
    </row>
    <row r="27" spans="1:5" ht="18.75" x14ac:dyDescent="0.3">
      <c r="A27" s="6" t="s">
        <v>4</v>
      </c>
      <c r="B27" s="18">
        <f>B28+2028843</f>
        <v>11059788.699999999</v>
      </c>
      <c r="C27" s="22"/>
      <c r="D27" s="18">
        <f>D28+768000</f>
        <v>10257058.60904</v>
      </c>
      <c r="E27" s="22"/>
    </row>
    <row r="28" spans="1:5" ht="37.5" customHeight="1" x14ac:dyDescent="0.3">
      <c r="A28" s="7" t="s">
        <v>11</v>
      </c>
      <c r="B28" s="18">
        <f>B26</f>
        <v>9030945.6999999993</v>
      </c>
      <c r="C28" s="22"/>
      <c r="D28" s="18">
        <f>D26</f>
        <v>9489058.6090399995</v>
      </c>
      <c r="E28" s="22"/>
    </row>
    <row r="29" spans="1:5" ht="18.75" x14ac:dyDescent="0.3">
      <c r="A29" s="5" t="s">
        <v>10</v>
      </c>
      <c r="B29" s="21">
        <f>B30-B31</f>
        <v>400000</v>
      </c>
      <c r="C29" s="22"/>
      <c r="D29" s="21">
        <f>D30-D31</f>
        <v>400000</v>
      </c>
      <c r="E29" s="22"/>
    </row>
    <row r="30" spans="1:5" ht="18.75" x14ac:dyDescent="0.3">
      <c r="A30" s="6" t="s">
        <v>3</v>
      </c>
      <c r="B30" s="18">
        <f>SUM(B19,B22,B25)</f>
        <v>46556545.700000003</v>
      </c>
      <c r="C30" s="22"/>
      <c r="D30" s="18">
        <f>SUM(D19,D22,D25)</f>
        <v>47482658.60904</v>
      </c>
      <c r="E30" s="22"/>
    </row>
    <row r="31" spans="1:5" ht="18.75" x14ac:dyDescent="0.3">
      <c r="A31" s="6" t="s">
        <v>4</v>
      </c>
      <c r="B31" s="18">
        <f>SUM(B20,B23,B27)</f>
        <v>46156545.700000003</v>
      </c>
      <c r="C31" s="22"/>
      <c r="D31" s="18">
        <f>SUM(D20,D23,D27)</f>
        <v>47082658.60904</v>
      </c>
      <c r="E31" s="22"/>
    </row>
    <row r="32" spans="1:5" x14ac:dyDescent="0.25">
      <c r="A32" s="2"/>
      <c r="B32" s="2"/>
      <c r="C32" s="2"/>
    </row>
    <row r="33" spans="1:5" ht="18.75" x14ac:dyDescent="0.3">
      <c r="A33" s="33" t="s">
        <v>15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6KDV5W64NSFS-851842435-11194</_dlc_DocId>
    <_dlc_DocIdUrl xmlns="746016b1-ecc9-410e-95eb-a13f7eb3881b">
      <Url>http://port.admnsk.ru/sites/main/sovet/_layouts/DocIdRedir.aspx?ID=6KDV5W64NSFS-851842435-11194</Url>
      <Description>6KDV5W64NSFS-851842435-11194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8D657F-7813-4B6F-BE4B-DDBB3F81F3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68005-9F6E-42EE-A14D-B22EFF1717C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B41DFC-05FE-47CE-AC08-6AEE753E956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8887D3D-720D-471A-A9A8-0E6D57CBA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2025-05-27T04:10:49Z</cp:lastPrinted>
  <dcterms:created xsi:type="dcterms:W3CDTF">2015-10-23T09:08:05Z</dcterms:created>
  <dcterms:modified xsi:type="dcterms:W3CDTF">2025-05-27T04:11:21Z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c853f9c6-07cb-4468-ae8b-1609b229479a</vt:lpwstr>
  </property>
</Properties>
</file>